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360" windowWidth="18132" windowHeight="8460"/>
  </bookViews>
  <sheets>
    <sheet name="Лист2" sheetId="6" r:id="rId1"/>
  </sheets>
  <calcPr calcId="145621"/>
</workbook>
</file>

<file path=xl/calcChain.xml><?xml version="1.0" encoding="utf-8"?>
<calcChain xmlns="http://schemas.openxmlformats.org/spreadsheetml/2006/main">
  <c r="G26" i="6" l="1"/>
</calcChain>
</file>

<file path=xl/sharedStrings.xml><?xml version="1.0" encoding="utf-8"?>
<sst xmlns="http://schemas.openxmlformats.org/spreadsheetml/2006/main" count="101" uniqueCount="72">
  <si>
    <t>Количество</t>
  </si>
  <si>
    <t>шт</t>
  </si>
  <si>
    <t>ШТ</t>
  </si>
  <si>
    <t>30.09.2014</t>
  </si>
  <si>
    <t>Т</t>
  </si>
  <si>
    <t>000000000001451961</t>
  </si>
  <si>
    <t>БАШМАК С ОБРАТНЫМ КЛАПАНОМ 168,3 ММ,МОДЕЛЬ 303,СТА</t>
  </si>
  <si>
    <t>31.07.2015</t>
  </si>
  <si>
    <t>04.02.2011</t>
  </si>
  <si>
    <t>000000000001025073</t>
  </si>
  <si>
    <t>КАЛИБРАТОР КЛВС-295,3</t>
  </si>
  <si>
    <t>06.11.2009</t>
  </si>
  <si>
    <t>000000000001243545</t>
  </si>
  <si>
    <t>ЛОВИТЕЛЬ КЛАПАНА</t>
  </si>
  <si>
    <t>13.07.2009</t>
  </si>
  <si>
    <t>000000000001419895</t>
  </si>
  <si>
    <t>МУФТА С КЛАПАНОМ ОБРАТНЫМ 244,5 ММ,МОДЕЛИ 402NP,С</t>
  </si>
  <si>
    <t>000000000001452103</t>
  </si>
  <si>
    <t>МУФТА С ОБРАТНЫМ КЛАПАНОМ 339,7 ММ, МОДЕЛИ 402NP С</t>
  </si>
  <si>
    <t>30.09.2016</t>
  </si>
  <si>
    <t>000000000020003849</t>
  </si>
  <si>
    <t>ПЕРЕВОДНИК (ФИТИНГ) Ф508 ММ ТОЛЩ.СТ.11,13 ММ</t>
  </si>
  <si>
    <t>23.09.2009</t>
  </si>
  <si>
    <t>000000000001117973</t>
  </si>
  <si>
    <t>ПЕРЕВОДНИК 244.48ММ ДЛЯ ВРАЩ.КОЛОННЫTSH-AD-TENARIS</t>
  </si>
  <si>
    <t>30.05.2012</t>
  </si>
  <si>
    <t>000000000001341938</t>
  </si>
  <si>
    <t>ПЕРЕВОДНИК ДЛЯ ВРАЩЕНИЯ ОБСАД.ТРУБЫ Ф 6-5/8"-40 FH</t>
  </si>
  <si>
    <t>30.03.2013</t>
  </si>
  <si>
    <t>000000000001794365</t>
  </si>
  <si>
    <t>ПЕРЕВОДНИК ДЛЯ ОБСАДНОЙ КОЛОННЫ 244,48 ММ TENARIS</t>
  </si>
  <si>
    <t>19.04.2016</t>
  </si>
  <si>
    <t>000000000001782287</t>
  </si>
  <si>
    <t>ПЕРЕВОДНИК ДЛЯ ОБСАДНОЙ КОЛОННЫ TENARIS H339,72TSH</t>
  </si>
  <si>
    <t>ПЕРЕВОДНИК ПРОМЫВОЧНЫЙ ДЛЯ ОБСАДНОЙ КОЛОННЫ 339,72</t>
  </si>
  <si>
    <t>000000000001511101</t>
  </si>
  <si>
    <t>ПЕРЕВОДНИК Ф13-3/8" TSH ER-DPLS - BTC</t>
  </si>
  <si>
    <t>08.11.2013</t>
  </si>
  <si>
    <t>000000000001144106</t>
  </si>
  <si>
    <t>ПРОБКА ВЕРХНЯЯ 13-3/8"-14" ПРОТИВОВРАЩАТЕЛЬНАЯ ПРО</t>
  </si>
  <si>
    <t>000000000001144104</t>
  </si>
  <si>
    <t>ПРОБКА ВЕРХНЯЯ ПРОТИВОВРАЩАТЕЛЬНАЯ  9-5/8" ПРОДАВО</t>
  </si>
  <si>
    <t>000000000001023986</t>
  </si>
  <si>
    <t>ПРОБКА ПРП-Ц 324</t>
  </si>
  <si>
    <t>000000000001270526</t>
  </si>
  <si>
    <t>СКВАЖИННЫЙ ФИЛЬТР РМС Ф168,3 ММ</t>
  </si>
  <si>
    <t>22.04.2010</t>
  </si>
  <si>
    <t>000000000001120741</t>
  </si>
  <si>
    <t>ТРУБА ОБС 13 3/8 61(339,72х10,92мм)N80TYPEQ BTC</t>
  </si>
  <si>
    <t>000000000001342636</t>
  </si>
  <si>
    <t>ТРУБА ОБС.Ф20" (508Х11,13 ММ) J-55 TSH EasyRunning</t>
  </si>
  <si>
    <t>29.04.2013</t>
  </si>
  <si>
    <t>000000000001002977</t>
  </si>
  <si>
    <t>ТРУБА СТ.Б/Ш Г/Д ОБС.Ф324Х9,5 Д</t>
  </si>
  <si>
    <t>05.05.2011</t>
  </si>
  <si>
    <t>000000000001229189</t>
  </si>
  <si>
    <t>ФИЛЬТР ПРОТИВОПЕС.MESHRITE Ф168 ММ N-80 СОЕД.LTC</t>
  </si>
  <si>
    <t>05.10.2010</t>
  </si>
  <si>
    <t>000000000001298656</t>
  </si>
  <si>
    <t>ФИЛЬТР СКВАЖЕННЫЙ ЭКРАН ЛИС. ФСЭЛ168-008-8000 ОТТГ</t>
  </si>
  <si>
    <t>06.07.2010</t>
  </si>
  <si>
    <t>000000000001070479</t>
  </si>
  <si>
    <t>ШАРНИРЫ ШАРОВЫЕ ТЕРМОСТОЙКИЕ КНМ 543.00.00.000СБ</t>
  </si>
  <si>
    <t>12.02.2010</t>
  </si>
  <si>
    <t>№ п/п</t>
  </si>
  <si>
    <t>Материал</t>
  </si>
  <si>
    <t>Краткий текст материала</t>
  </si>
  <si>
    <t>БЕИ</t>
  </si>
  <si>
    <t>цена</t>
  </si>
  <si>
    <t>сумма</t>
  </si>
  <si>
    <t>ист. Дата</t>
  </si>
  <si>
    <t>Лот 10.3 Буровое оборудование: трубы обсадные, арматура трубопроводная.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</si>
</sst>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dd/mm/yy;@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" fontId="0" fillId="0" borderId="0" xfId="0" applyNumberFormat="1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wrapText="1"/>
    </xf>
    <xf numFmtId="0" fontId="1" fillId="2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4" fontId="0" fillId="0" borderId="1" xfId="0" applyNumberFormat="1" applyBorder="1"/>
    <xf numFmtId="49" fontId="0" fillId="0" borderId="1" xfId="0" applyNumberFormat="1" applyFill="1" applyBorder="1" applyAlignment="1">
      <alignment vertical="center" wrapText="1"/>
    </xf>
    <xf numFmtId="0" fontId="1" fillId="0" borderId="2" xfId="0" applyFont="1" applyBorder="1" applyAlignment="1"/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tabSelected="1" workbookViewId="0">
      <selection sqref="A1:E1"/>
    </sheetView>
  </sheetViews>
  <sheetFormatPr defaultRowHeight="14.4" x14ac:dyDescent="0.3"/>
  <cols>
    <col min="1" max="1" width="6.44140625" customWidth="1"/>
    <col min="2" max="2" width="18.33203125" customWidth="1"/>
    <col min="3" max="3" width="27.5546875" customWidth="1"/>
    <col min="6" max="6" width="11.88671875" customWidth="1"/>
    <col min="7" max="7" width="12.88671875" customWidth="1"/>
    <col min="8" max="8" width="12.44140625" customWidth="1"/>
  </cols>
  <sheetData>
    <row r="1" spans="1:8" x14ac:dyDescent="0.3">
      <c r="A1" s="13" t="s">
        <v>71</v>
      </c>
      <c r="B1" s="14"/>
      <c r="C1" s="14"/>
      <c r="D1" s="14"/>
      <c r="E1" s="14"/>
    </row>
    <row r="2" spans="1:8" x14ac:dyDescent="0.3">
      <c r="A2" s="5" t="s">
        <v>64</v>
      </c>
      <c r="B2" s="5" t="s">
        <v>65</v>
      </c>
      <c r="C2" s="5" t="s">
        <v>66</v>
      </c>
      <c r="D2" s="5" t="s">
        <v>67</v>
      </c>
      <c r="E2" s="5" t="s">
        <v>0</v>
      </c>
      <c r="F2" s="5" t="s">
        <v>68</v>
      </c>
      <c r="G2" s="5" t="s">
        <v>69</v>
      </c>
      <c r="H2" s="5" t="s">
        <v>70</v>
      </c>
    </row>
    <row r="3" spans="1:8" ht="23.4" customHeight="1" x14ac:dyDescent="0.3">
      <c r="A3" s="3">
        <v>1</v>
      </c>
      <c r="B3" s="6" t="s">
        <v>9</v>
      </c>
      <c r="C3" s="12" t="s">
        <v>10</v>
      </c>
      <c r="D3" s="7" t="s">
        <v>2</v>
      </c>
      <c r="E3" s="8">
        <v>2</v>
      </c>
      <c r="F3" s="9">
        <v>116498.55</v>
      </c>
      <c r="G3" s="9">
        <v>232997.09</v>
      </c>
      <c r="H3" s="10" t="s">
        <v>11</v>
      </c>
    </row>
    <row r="4" spans="1:8" ht="24.6" customHeight="1" x14ac:dyDescent="0.3">
      <c r="A4" s="3">
        <v>2</v>
      </c>
      <c r="B4" s="6" t="s">
        <v>12</v>
      </c>
      <c r="C4" s="12" t="s">
        <v>13</v>
      </c>
      <c r="D4" s="7" t="s">
        <v>2</v>
      </c>
      <c r="E4" s="8">
        <v>10</v>
      </c>
      <c r="F4" s="9">
        <v>25188.31</v>
      </c>
      <c r="G4" s="9">
        <v>251883.1</v>
      </c>
      <c r="H4" s="10" t="s">
        <v>14</v>
      </c>
    </row>
    <row r="5" spans="1:8" ht="45" customHeight="1" x14ac:dyDescent="0.3">
      <c r="A5" s="3">
        <v>3</v>
      </c>
      <c r="B5" s="6" t="s">
        <v>15</v>
      </c>
      <c r="C5" s="12" t="s">
        <v>16</v>
      </c>
      <c r="D5" s="7" t="s">
        <v>2</v>
      </c>
      <c r="E5" s="8">
        <v>2</v>
      </c>
      <c r="F5" s="9">
        <v>225552</v>
      </c>
      <c r="G5" s="9">
        <v>451104</v>
      </c>
      <c r="H5" s="10" t="s">
        <v>7</v>
      </c>
    </row>
    <row r="6" spans="1:8" ht="43.2" x14ac:dyDescent="0.3">
      <c r="A6" s="3">
        <v>4</v>
      </c>
      <c r="B6" s="6" t="s">
        <v>17</v>
      </c>
      <c r="C6" s="12" t="s">
        <v>18</v>
      </c>
      <c r="D6" s="7" t="s">
        <v>2</v>
      </c>
      <c r="E6" s="8">
        <v>1</v>
      </c>
      <c r="F6" s="9">
        <v>174641</v>
      </c>
      <c r="G6" s="9">
        <v>174641</v>
      </c>
      <c r="H6" s="10" t="s">
        <v>7</v>
      </c>
    </row>
    <row r="7" spans="1:8" ht="28.8" x14ac:dyDescent="0.3">
      <c r="A7" s="3">
        <v>5</v>
      </c>
      <c r="B7" s="6" t="s">
        <v>20</v>
      </c>
      <c r="C7" s="12" t="s">
        <v>21</v>
      </c>
      <c r="D7" s="7" t="s">
        <v>2</v>
      </c>
      <c r="E7" s="8">
        <v>1</v>
      </c>
      <c r="F7" s="9">
        <v>318902.52</v>
      </c>
      <c r="G7" s="9">
        <v>318902.52</v>
      </c>
      <c r="H7" s="10" t="s">
        <v>22</v>
      </c>
    </row>
    <row r="8" spans="1:8" ht="43.2" x14ac:dyDescent="0.3">
      <c r="A8" s="3">
        <v>6</v>
      </c>
      <c r="B8" s="6" t="s">
        <v>23</v>
      </c>
      <c r="C8" s="12" t="s">
        <v>24</v>
      </c>
      <c r="D8" s="7" t="s">
        <v>2</v>
      </c>
      <c r="E8" s="8">
        <v>14</v>
      </c>
      <c r="F8" s="9">
        <v>298816.31</v>
      </c>
      <c r="G8" s="9">
        <v>4183428.32</v>
      </c>
      <c r="H8" s="10" t="s">
        <v>25</v>
      </c>
    </row>
    <row r="9" spans="1:8" ht="28.8" x14ac:dyDescent="0.3">
      <c r="A9" s="3">
        <v>7</v>
      </c>
      <c r="B9" s="6" t="s">
        <v>26</v>
      </c>
      <c r="C9" s="12" t="s">
        <v>27</v>
      </c>
      <c r="D9" s="7" t="s">
        <v>2</v>
      </c>
      <c r="E9" s="8">
        <v>6</v>
      </c>
      <c r="F9" s="9">
        <v>319016.43</v>
      </c>
      <c r="G9" s="9">
        <v>1914098.58</v>
      </c>
      <c r="H9" s="10" t="s">
        <v>28</v>
      </c>
    </row>
    <row r="10" spans="1:8" ht="28.8" x14ac:dyDescent="0.3">
      <c r="A10" s="3">
        <v>8</v>
      </c>
      <c r="B10" s="6" t="s">
        <v>29</v>
      </c>
      <c r="C10" s="12" t="s">
        <v>30</v>
      </c>
      <c r="D10" s="7" t="s">
        <v>2</v>
      </c>
      <c r="E10" s="8">
        <v>5</v>
      </c>
      <c r="F10" s="9">
        <v>576668.62</v>
      </c>
      <c r="G10" s="9">
        <v>2883343.12</v>
      </c>
      <c r="H10" s="10" t="s">
        <v>19</v>
      </c>
    </row>
    <row r="11" spans="1:8" ht="28.8" x14ac:dyDescent="0.3">
      <c r="A11" s="3">
        <v>9</v>
      </c>
      <c r="B11" s="6" t="s">
        <v>29</v>
      </c>
      <c r="C11" s="12" t="s">
        <v>30</v>
      </c>
      <c r="D11" s="7" t="s">
        <v>2</v>
      </c>
      <c r="E11" s="8">
        <v>5</v>
      </c>
      <c r="F11" s="9">
        <v>739180.15</v>
      </c>
      <c r="G11" s="9">
        <v>3695900.75</v>
      </c>
      <c r="H11" s="10" t="s">
        <v>31</v>
      </c>
    </row>
    <row r="12" spans="1:8" ht="43.2" x14ac:dyDescent="0.3">
      <c r="A12" s="3">
        <v>10</v>
      </c>
      <c r="B12" s="6" t="s">
        <v>32</v>
      </c>
      <c r="C12" s="12" t="s">
        <v>33</v>
      </c>
      <c r="D12" s="7" t="s">
        <v>2</v>
      </c>
      <c r="E12" s="8">
        <v>2</v>
      </c>
      <c r="F12" s="9">
        <v>576668.62</v>
      </c>
      <c r="G12" s="9">
        <v>1153337.24</v>
      </c>
      <c r="H12" s="10" t="s">
        <v>19</v>
      </c>
    </row>
    <row r="13" spans="1:8" ht="43.2" x14ac:dyDescent="0.3">
      <c r="A13" s="3">
        <v>11</v>
      </c>
      <c r="B13" s="6" t="s">
        <v>32</v>
      </c>
      <c r="C13" s="12" t="s">
        <v>34</v>
      </c>
      <c r="D13" s="7" t="s">
        <v>2</v>
      </c>
      <c r="E13" s="8">
        <v>2</v>
      </c>
      <c r="F13" s="9">
        <v>811277.78</v>
      </c>
      <c r="G13" s="9">
        <v>1622555.56</v>
      </c>
      <c r="H13" s="10" t="s">
        <v>31</v>
      </c>
    </row>
    <row r="14" spans="1:8" ht="28.8" x14ac:dyDescent="0.3">
      <c r="A14" s="3">
        <v>12</v>
      </c>
      <c r="B14" s="6" t="s">
        <v>35</v>
      </c>
      <c r="C14" s="12" t="s">
        <v>36</v>
      </c>
      <c r="D14" s="7" t="s">
        <v>1</v>
      </c>
      <c r="E14" s="8">
        <v>2</v>
      </c>
      <c r="F14" s="9">
        <v>109636.23</v>
      </c>
      <c r="G14" s="9">
        <v>219272.46</v>
      </c>
      <c r="H14" s="10" t="s">
        <v>37</v>
      </c>
    </row>
    <row r="15" spans="1:8" ht="43.2" x14ac:dyDescent="0.3">
      <c r="A15" s="3">
        <v>13</v>
      </c>
      <c r="B15" s="6" t="s">
        <v>38</v>
      </c>
      <c r="C15" s="12" t="s">
        <v>39</v>
      </c>
      <c r="D15" s="7" t="s">
        <v>2</v>
      </c>
      <c r="E15" s="8">
        <v>2</v>
      </c>
      <c r="F15" s="9">
        <v>46202</v>
      </c>
      <c r="G15" s="9">
        <v>92404</v>
      </c>
      <c r="H15" s="10" t="s">
        <v>7</v>
      </c>
    </row>
    <row r="16" spans="1:8" ht="43.2" x14ac:dyDescent="0.3">
      <c r="A16" s="3">
        <v>14</v>
      </c>
      <c r="B16" s="6" t="s">
        <v>40</v>
      </c>
      <c r="C16" s="12" t="s">
        <v>41</v>
      </c>
      <c r="D16" s="7" t="s">
        <v>2</v>
      </c>
      <c r="E16" s="8">
        <v>2</v>
      </c>
      <c r="F16" s="9">
        <v>23523</v>
      </c>
      <c r="G16" s="9">
        <v>47046</v>
      </c>
      <c r="H16" s="10" t="s">
        <v>7</v>
      </c>
    </row>
    <row r="17" spans="1:8" x14ac:dyDescent="0.3">
      <c r="A17" s="3">
        <v>15</v>
      </c>
      <c r="B17" s="6" t="s">
        <v>42</v>
      </c>
      <c r="C17" s="12" t="s">
        <v>43</v>
      </c>
      <c r="D17" s="7" t="s">
        <v>1</v>
      </c>
      <c r="E17" s="8">
        <v>4</v>
      </c>
      <c r="F17" s="9">
        <v>6022.66</v>
      </c>
      <c r="G17" s="9">
        <v>24090.639999999999</v>
      </c>
      <c r="H17" s="10" t="s">
        <v>8</v>
      </c>
    </row>
    <row r="18" spans="1:8" ht="43.2" x14ac:dyDescent="0.3">
      <c r="A18" s="3">
        <v>16</v>
      </c>
      <c r="B18" s="2" t="s">
        <v>5</v>
      </c>
      <c r="C18" s="4" t="s">
        <v>6</v>
      </c>
      <c r="D18" s="2" t="s">
        <v>2</v>
      </c>
      <c r="E18" s="2">
        <v>2</v>
      </c>
      <c r="F18" s="2">
        <v>168303</v>
      </c>
      <c r="G18" s="11">
        <v>336606</v>
      </c>
      <c r="H18" s="2" t="s">
        <v>7</v>
      </c>
    </row>
    <row r="19" spans="1:8" ht="28.8" x14ac:dyDescent="0.3">
      <c r="A19" s="3">
        <v>17</v>
      </c>
      <c r="B19" s="2" t="s">
        <v>44</v>
      </c>
      <c r="C19" s="4" t="s">
        <v>45</v>
      </c>
      <c r="D19" s="2" t="s">
        <v>2</v>
      </c>
      <c r="E19" s="2">
        <v>29</v>
      </c>
      <c r="F19" s="2">
        <v>139957.63</v>
      </c>
      <c r="G19" s="2">
        <v>4058771.27</v>
      </c>
      <c r="H19" s="2" t="s">
        <v>46</v>
      </c>
    </row>
    <row r="20" spans="1:8" ht="43.2" x14ac:dyDescent="0.3">
      <c r="A20" s="3">
        <v>18</v>
      </c>
      <c r="B20" s="2" t="s">
        <v>47</v>
      </c>
      <c r="C20" s="4" t="s">
        <v>48</v>
      </c>
      <c r="D20" s="2" t="s">
        <v>4</v>
      </c>
      <c r="E20" s="2">
        <v>8.4670000000000005</v>
      </c>
      <c r="F20" s="2">
        <v>188358.31</v>
      </c>
      <c r="G20" s="2">
        <v>1594829.81</v>
      </c>
      <c r="H20" s="2" t="s">
        <v>3</v>
      </c>
    </row>
    <row r="21" spans="1:8" ht="28.8" x14ac:dyDescent="0.3">
      <c r="A21" s="3">
        <v>19</v>
      </c>
      <c r="B21" s="2" t="s">
        <v>49</v>
      </c>
      <c r="C21" s="4" t="s">
        <v>50</v>
      </c>
      <c r="D21" s="2" t="s">
        <v>4</v>
      </c>
      <c r="E21" s="2">
        <v>2.08</v>
      </c>
      <c r="F21" s="2">
        <v>138446.74</v>
      </c>
      <c r="G21" s="2">
        <v>287969.21000000002</v>
      </c>
      <c r="H21" s="2" t="s">
        <v>51</v>
      </c>
    </row>
    <row r="22" spans="1:8" ht="28.8" x14ac:dyDescent="0.3">
      <c r="A22" s="3">
        <v>20</v>
      </c>
      <c r="B22" s="2" t="s">
        <v>52</v>
      </c>
      <c r="C22" s="4" t="s">
        <v>53</v>
      </c>
      <c r="D22" s="2" t="s">
        <v>4</v>
      </c>
      <c r="E22" s="2">
        <v>15.4</v>
      </c>
      <c r="F22" s="2">
        <v>55362.01</v>
      </c>
      <c r="G22" s="2">
        <v>852574.95</v>
      </c>
      <c r="H22" s="2" t="s">
        <v>54</v>
      </c>
    </row>
    <row r="23" spans="1:8" ht="43.2" x14ac:dyDescent="0.3">
      <c r="A23" s="3">
        <v>21</v>
      </c>
      <c r="B23" s="2" t="s">
        <v>55</v>
      </c>
      <c r="C23" s="4" t="s">
        <v>56</v>
      </c>
      <c r="D23" s="2" t="s">
        <v>2</v>
      </c>
      <c r="E23" s="2">
        <v>17</v>
      </c>
      <c r="F23" s="2">
        <v>260373.66</v>
      </c>
      <c r="G23" s="2">
        <v>4426352.22</v>
      </c>
      <c r="H23" s="2" t="s">
        <v>57</v>
      </c>
    </row>
    <row r="24" spans="1:8" ht="28.8" x14ac:dyDescent="0.3">
      <c r="A24" s="3">
        <v>22</v>
      </c>
      <c r="B24" s="2" t="s">
        <v>58</v>
      </c>
      <c r="C24" s="4" t="s">
        <v>59</v>
      </c>
      <c r="D24" s="2" t="s">
        <v>2</v>
      </c>
      <c r="E24" s="2">
        <v>32</v>
      </c>
      <c r="F24" s="2">
        <v>105920.3</v>
      </c>
      <c r="G24" s="2">
        <v>3389449.6</v>
      </c>
      <c r="H24" s="2" t="s">
        <v>60</v>
      </c>
    </row>
    <row r="25" spans="1:8" ht="43.2" x14ac:dyDescent="0.3">
      <c r="A25" s="3">
        <v>23</v>
      </c>
      <c r="B25" s="2" t="s">
        <v>61</v>
      </c>
      <c r="C25" s="4" t="s">
        <v>62</v>
      </c>
      <c r="D25" s="2" t="s">
        <v>2</v>
      </c>
      <c r="E25" s="2">
        <v>5</v>
      </c>
      <c r="F25" s="2">
        <v>202570</v>
      </c>
      <c r="G25" s="2">
        <v>1012850</v>
      </c>
      <c r="H25" s="2" t="s">
        <v>63</v>
      </c>
    </row>
    <row r="26" spans="1:8" x14ac:dyDescent="0.3">
      <c r="G26" s="1">
        <f>SUM(G3:G25)</f>
        <v>33224407.440000001</v>
      </c>
    </row>
  </sheetData>
  <mergeCells count="1">
    <mergeCell ref="A1:E1"/>
  </mergeCells>
  <pageMargins left="0.70866141732283472" right="0.70866141732283472" top="0.74803149606299213" bottom="0.74803149606299213" header="0.31496062992125984" footer="0.31496062992125984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motishenko</dc:creator>
  <cp:lastModifiedBy>Vorontsova</cp:lastModifiedBy>
  <cp:lastPrinted>2019-08-29T00:53:17Z</cp:lastPrinted>
  <dcterms:created xsi:type="dcterms:W3CDTF">2018-12-06T00:02:24Z</dcterms:created>
  <dcterms:modified xsi:type="dcterms:W3CDTF">2019-08-30T00:25:44Z</dcterms:modified>
</cp:coreProperties>
</file>